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5\"/>
    </mc:Choice>
  </mc:AlternateContent>
  <bookViews>
    <workbookView xWindow="0" yWindow="0" windowWidth="24000" windowHeight="9600"/>
  </bookViews>
  <sheets>
    <sheet name="Planilh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1" l="1"/>
  <c r="M31" i="1"/>
  <c r="M30" i="1"/>
  <c r="M29" i="1"/>
  <c r="M28" i="1"/>
  <c r="M27" i="1"/>
  <c r="M26" i="1"/>
  <c r="M25" i="1"/>
  <c r="M22" i="1"/>
  <c r="M21" i="1"/>
  <c r="M15" i="1"/>
  <c r="M14" i="1"/>
  <c r="M12" i="1"/>
  <c r="M10" i="1"/>
  <c r="M9" i="1"/>
</calcChain>
</file>

<file path=xl/sharedStrings.xml><?xml version="1.0" encoding="utf-8"?>
<sst xmlns="http://schemas.openxmlformats.org/spreadsheetml/2006/main" count="201" uniqueCount="95">
  <si>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</si>
  <si>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</si>
  <si>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</si>
  <si>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</si>
  <si>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</si>
  <si>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</si>
  <si>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</si>
  <si>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</si>
  <si>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</si>
  <si>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</si>
  <si>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</si>
  <si>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</si>
  <si>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</si>
  <si>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</si>
  <si>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</si>
  <si>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</si>
  <si>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</si>
  <si>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</si>
  <si>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</si>
  <si>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</si>
  <si>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</si>
  <si>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</si>
  <si>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04.124.002.4307.0001</t>
  </si>
  <si>
    <t>PASSAGENS E DESPESAS COM LOCOMOÇÃO</t>
  </si>
  <si>
    <t>PASSAGEM - PESSOA JURÍDICA</t>
  </si>
  <si>
    <t>VOETUR TURISMO E REPRESENTAÇÕES LTDA</t>
  </si>
  <si>
    <t>10</t>
  </si>
  <si>
    <t>144</t>
  </si>
  <si>
    <t>Garantia na regularidade dos pagamentos, resguardando o período de assinatura digital do ordenador de despesas</t>
  </si>
  <si>
    <t>04.124.003.4310.0001</t>
  </si>
  <si>
    <t>12</t>
  </si>
  <si>
    <t>215</t>
  </si>
  <si>
    <t>04.124.003.4303.0001</t>
  </si>
  <si>
    <t>SERVIÇOS DE TECNOLOGIA DA INFORMAÇÃO E COMUNICAÇÃO - PESSOA JURÍDICA</t>
  </si>
  <si>
    <t>SERVIÇO DE TECNOLOGIA DA INFORMAÇÃO</t>
  </si>
  <si>
    <t>SERVIÇO FEDERAL DE PROCESSAMENTO DE DADOS (SERPRO)</t>
  </si>
  <si>
    <t>17</t>
  </si>
  <si>
    <t>169</t>
  </si>
  <si>
    <t>143</t>
  </si>
  <si>
    <t>47</t>
  </si>
  <si>
    <t>219</t>
  </si>
  <si>
    <t>04.124.004.4312.0001</t>
  </si>
  <si>
    <t>PASSAGENS - PESSOA JURÍDICA</t>
  </si>
  <si>
    <t>8</t>
  </si>
  <si>
    <t>185</t>
  </si>
  <si>
    <t>173</t>
  </si>
  <si>
    <t>04.122.705.2500.0001</t>
  </si>
  <si>
    <t>LOCAÇÃO DE MÃO-DE-OBRA</t>
  </si>
  <si>
    <t>LOCAÇÃO DE SERVIÇOS DE APOIO ADMINISTRATIVO REALIZADOS PELA MGS</t>
  </si>
  <si>
    <t>MGS MINAS GERAIS ADMINISTRAÇÃO E SERVIÇOS S.A.</t>
  </si>
  <si>
    <t>5</t>
  </si>
  <si>
    <t>180</t>
  </si>
  <si>
    <t>DESPESAS COM O PAGAMENTO DE ENCARGOS TRABALHISTAS A MGS</t>
  </si>
  <si>
    <t>6</t>
  </si>
  <si>
    <t>174</t>
  </si>
  <si>
    <t>175</t>
  </si>
  <si>
    <t>SERVIÇO DE TELECOMUNICAÇÃO</t>
  </si>
  <si>
    <t>CLARO S.A.</t>
  </si>
  <si>
    <t>4</t>
  </si>
  <si>
    <t>206</t>
  </si>
  <si>
    <t>207</t>
  </si>
  <si>
    <t>OUTROS SERVIÇOS DE TERCEIROS - PESSOA JURÍDICA</t>
  </si>
  <si>
    <t>LOCAÇÃO DE VEÍCULOS</t>
  </si>
  <si>
    <t>CS BRASIL FROTAS S.A.</t>
  </si>
  <si>
    <t>3</t>
  </si>
  <si>
    <t>160</t>
  </si>
  <si>
    <t>CURSOS, EXPOSIÇÕES, CONGRESSOS E CONFERÊNCIAS</t>
  </si>
  <si>
    <t>INSTITUTO NEGÓCIOS PÚBLICOS DO BRASIL - ESTUDOS E PESQUISAS NA ADMINISTRAÇÃO PÚBLICA</t>
  </si>
  <si>
    <t>72</t>
  </si>
  <si>
    <t>200</t>
  </si>
  <si>
    <t>PRÊMIOS DE SEGUROS</t>
  </si>
  <si>
    <t>ALLSEG SEGURADORA S.A.</t>
  </si>
  <si>
    <t>25</t>
  </si>
  <si>
    <t>194</t>
  </si>
  <si>
    <t>208</t>
  </si>
  <si>
    <t>SERVIÇO DE INFORMÁTICA EXECUTADO PELA PRODEMGE</t>
  </si>
  <si>
    <t>COMPANHIA DE TECNOLOGIA DA INFORMAÇÃO DO ESTADO DE MINAS GERAIS - PRODEMGE</t>
  </si>
  <si>
    <t>14</t>
  </si>
  <si>
    <t>210</t>
  </si>
  <si>
    <t>04.124.001.4304.0001</t>
  </si>
  <si>
    <t>18</t>
  </si>
  <si>
    <t>190</t>
  </si>
  <si>
    <t>Recomposição do Imposto de renda retido na ordem de pagamento 145</t>
  </si>
  <si>
    <t>216</t>
  </si>
  <si>
    <t>04.126.004.4314.0001</t>
  </si>
  <si>
    <t>15</t>
  </si>
  <si>
    <t>211</t>
  </si>
  <si>
    <t>16</t>
  </si>
  <si>
    <t>213</t>
  </si>
  <si>
    <t>214</t>
  </si>
  <si>
    <t>AQUISIÇÃO DE SOFTWARE DESENVOLVIDO PELA PRODEMGE</t>
  </si>
  <si>
    <t>330</t>
  </si>
  <si>
    <t>196</t>
  </si>
  <si>
    <t>54</t>
  </si>
  <si>
    <t>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</si>
</sst>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1436573\Desktop\c&#243;pia%20Ordem%20Cronol&#243;gica%20de%20pagamentos%202024%20-%20JUL%20A%20D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"/>
      <sheetName val="AGO"/>
      <sheetName val="SET"/>
      <sheetName val="OUT"/>
      <sheetName val="NOV"/>
      <sheetName val="DEZ"/>
      <sheetName val="JAN-25"/>
      <sheetName val="FEV-25"/>
      <sheetName val="MAR-25"/>
      <sheetName val="ABR-25"/>
      <sheetName val="MAIO-25"/>
      <sheetName val="JUNHO-25"/>
      <sheetName val="JULHO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id="1" name="Tabela8234567810" displayName="Tabela8234567810" ref="B9:S32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Tabela8234567810[[#This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32"/>
  <sheetViews>
    <sheetView tabSelected="1" workbookViewId="0">
      <selection activeCell="C1" sqref="C1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2025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6" t="s">
        <v>24</v>
      </c>
      <c r="I9" s="26" t="s">
        <v>25</v>
      </c>
      <c r="J9" s="27" t="s">
        <v>26</v>
      </c>
      <c r="K9" s="28">
        <v>45681</v>
      </c>
      <c r="L9" s="28">
        <v>45723</v>
      </c>
      <c r="M9" s="28">
        <f>Tabela8234567810[[#This Row],[Coluna1]]+30</f>
        <v>45753</v>
      </c>
      <c r="N9" s="27" t="s">
        <v>27</v>
      </c>
      <c r="O9" s="28">
        <v>45750</v>
      </c>
      <c r="P9" s="28">
        <v>45733</v>
      </c>
      <c r="Q9" s="29">
        <v>1544.02</v>
      </c>
      <c r="R9" s="30">
        <v>1505.74</v>
      </c>
      <c r="S9" s="31" t="s">
        <v>28</v>
      </c>
    </row>
    <row r="10" spans="1:16382" x14ac:dyDescent="0.25">
      <c r="B10" s="23">
        <v>2025</v>
      </c>
      <c r="C10" s="24" t="s">
        <v>21</v>
      </c>
      <c r="D10" s="24">
        <v>1520001</v>
      </c>
      <c r="E10" s="25" t="s">
        <v>29</v>
      </c>
      <c r="F10" s="24">
        <v>10</v>
      </c>
      <c r="G10" s="24" t="s">
        <v>23</v>
      </c>
      <c r="H10" s="24" t="s">
        <v>24</v>
      </c>
      <c r="I10" s="24" t="s">
        <v>25</v>
      </c>
      <c r="J10" s="27" t="s">
        <v>30</v>
      </c>
      <c r="K10" s="28">
        <v>45681</v>
      </c>
      <c r="L10" s="28">
        <v>45742</v>
      </c>
      <c r="M10" s="28">
        <f>Tabela8234567810[[#This Row],[Coluna1]]+30</f>
        <v>45772</v>
      </c>
      <c r="N10" s="27" t="s">
        <v>31</v>
      </c>
      <c r="O10" s="28">
        <v>45775</v>
      </c>
      <c r="P10" s="28">
        <v>45770</v>
      </c>
      <c r="Q10" s="29">
        <v>369.74</v>
      </c>
      <c r="R10" s="30">
        <v>360.26</v>
      </c>
      <c r="S10" s="31" t="s">
        <v>28</v>
      </c>
    </row>
    <row r="11" spans="1:16382" x14ac:dyDescent="0.25">
      <c r="B11" s="23">
        <v>2025</v>
      </c>
      <c r="C11" s="24" t="s">
        <v>21</v>
      </c>
      <c r="D11" s="24">
        <v>1520001</v>
      </c>
      <c r="E11" s="25" t="s">
        <v>32</v>
      </c>
      <c r="F11" s="24">
        <v>10</v>
      </c>
      <c r="G11" s="24" t="s">
        <v>33</v>
      </c>
      <c r="H11" s="26" t="s">
        <v>34</v>
      </c>
      <c r="I11" s="26" t="s">
        <v>35</v>
      </c>
      <c r="J11" s="27" t="s">
        <v>36</v>
      </c>
      <c r="K11" s="28">
        <v>45681</v>
      </c>
      <c r="L11" s="28">
        <v>45742</v>
      </c>
      <c r="M11" s="28">
        <v>45771</v>
      </c>
      <c r="N11" s="27" t="s">
        <v>37</v>
      </c>
      <c r="O11" s="28">
        <v>45771</v>
      </c>
      <c r="P11" s="28">
        <v>45742</v>
      </c>
      <c r="Q11" s="29">
        <v>795.3</v>
      </c>
      <c r="R11" s="30">
        <v>757.13</v>
      </c>
      <c r="S11" s="31"/>
    </row>
    <row r="12" spans="1:16382" x14ac:dyDescent="0.25">
      <c r="B12" s="23">
        <v>2025</v>
      </c>
      <c r="C12" s="24" t="s">
        <v>21</v>
      </c>
      <c r="D12" s="24">
        <v>1520001</v>
      </c>
      <c r="E12" s="25" t="s">
        <v>29</v>
      </c>
      <c r="F12" s="24">
        <v>10</v>
      </c>
      <c r="G12" s="24" t="s">
        <v>23</v>
      </c>
      <c r="H12" s="26" t="s">
        <v>24</v>
      </c>
      <c r="I12" s="26" t="s">
        <v>25</v>
      </c>
      <c r="J12" s="27" t="s">
        <v>30</v>
      </c>
      <c r="K12" s="28">
        <v>45681</v>
      </c>
      <c r="L12" s="28">
        <v>45723</v>
      </c>
      <c r="M12" s="28">
        <f>[1]!Tabela823456781011[[#This Row],[Coluna1]]+30</f>
        <v>45743</v>
      </c>
      <c r="N12" s="27" t="s">
        <v>38</v>
      </c>
      <c r="O12" s="28">
        <v>45750</v>
      </c>
      <c r="P12" s="28">
        <v>45733</v>
      </c>
      <c r="Q12" s="29">
        <v>1193.9100000000001</v>
      </c>
      <c r="R12" s="30">
        <v>1164.6400000000001</v>
      </c>
      <c r="S12" s="31" t="s">
        <v>28</v>
      </c>
    </row>
    <row r="13" spans="1:16382" x14ac:dyDescent="0.25">
      <c r="B13" s="23">
        <v>2025</v>
      </c>
      <c r="C13" s="24" t="s">
        <v>21</v>
      </c>
      <c r="D13" s="24">
        <v>1520001</v>
      </c>
      <c r="E13" s="25" t="s">
        <v>32</v>
      </c>
      <c r="F13" s="24">
        <v>9</v>
      </c>
      <c r="G13" s="24" t="s">
        <v>33</v>
      </c>
      <c r="H13" s="26" t="s">
        <v>34</v>
      </c>
      <c r="I13" s="26" t="s">
        <v>35</v>
      </c>
      <c r="J13" s="27" t="s">
        <v>39</v>
      </c>
      <c r="K13" s="28">
        <v>45693</v>
      </c>
      <c r="L13" s="28">
        <v>45744</v>
      </c>
      <c r="M13" s="28">
        <v>45778</v>
      </c>
      <c r="N13" s="27" t="s">
        <v>40</v>
      </c>
      <c r="O13" s="28">
        <v>45777</v>
      </c>
      <c r="P13" s="28">
        <v>45772</v>
      </c>
      <c r="Q13" s="29">
        <v>5700.4</v>
      </c>
      <c r="R13" s="30">
        <v>5426.78</v>
      </c>
      <c r="S13" s="31" t="s">
        <v>28</v>
      </c>
    </row>
    <row r="14" spans="1:16382" x14ac:dyDescent="0.25">
      <c r="B14" s="23">
        <v>2025</v>
      </c>
      <c r="C14" s="24" t="s">
        <v>21</v>
      </c>
      <c r="D14" s="24">
        <v>1520001</v>
      </c>
      <c r="E14" s="25" t="s">
        <v>41</v>
      </c>
      <c r="F14" s="24">
        <v>10</v>
      </c>
      <c r="G14" s="24" t="s">
        <v>23</v>
      </c>
      <c r="H14" s="26" t="s">
        <v>42</v>
      </c>
      <c r="I14" s="26" t="s">
        <v>25</v>
      </c>
      <c r="J14" s="27" t="s">
        <v>43</v>
      </c>
      <c r="K14" s="28">
        <v>45681</v>
      </c>
      <c r="L14" s="28">
        <v>45747</v>
      </c>
      <c r="M14" s="28">
        <f>Tabela8234567810[[#This Row],[Coluna1]]+30</f>
        <v>45777</v>
      </c>
      <c r="N14" s="27" t="s">
        <v>44</v>
      </c>
      <c r="O14" s="28">
        <v>45769</v>
      </c>
      <c r="P14" s="28">
        <v>45748</v>
      </c>
      <c r="Q14" s="29">
        <v>14205.89</v>
      </c>
      <c r="R14" s="30">
        <v>13862.48</v>
      </c>
      <c r="S14" s="31" t="s">
        <v>28</v>
      </c>
    </row>
    <row r="15" spans="1:16382" x14ac:dyDescent="0.25">
      <c r="B15" s="23">
        <v>2025</v>
      </c>
      <c r="C15" s="24" t="s">
        <v>21</v>
      </c>
      <c r="D15" s="24">
        <v>1520001</v>
      </c>
      <c r="E15" s="25" t="s">
        <v>41</v>
      </c>
      <c r="F15" s="24">
        <v>10</v>
      </c>
      <c r="G15" s="24" t="s">
        <v>23</v>
      </c>
      <c r="H15" s="26" t="s">
        <v>42</v>
      </c>
      <c r="I15" s="26" t="s">
        <v>25</v>
      </c>
      <c r="J15" s="27" t="s">
        <v>43</v>
      </c>
      <c r="K15" s="28">
        <v>45681</v>
      </c>
      <c r="L15" s="28">
        <v>45743</v>
      </c>
      <c r="M15" s="28">
        <f>Tabela8234567810[[#This Row],[Coluna1]]+30</f>
        <v>45773</v>
      </c>
      <c r="N15" s="27" t="s">
        <v>45</v>
      </c>
      <c r="O15" s="28">
        <v>45771</v>
      </c>
      <c r="P15" s="28">
        <v>45743</v>
      </c>
      <c r="Q15" s="29">
        <v>1481.25</v>
      </c>
      <c r="R15" s="30">
        <v>1446.32</v>
      </c>
      <c r="S15" s="31" t="s">
        <v>28</v>
      </c>
    </row>
    <row r="16" spans="1:16382" x14ac:dyDescent="0.25">
      <c r="B16" s="23">
        <v>2025</v>
      </c>
      <c r="C16" s="24" t="s">
        <v>21</v>
      </c>
      <c r="D16" s="24">
        <v>1520001</v>
      </c>
      <c r="E16" s="25" t="s">
        <v>46</v>
      </c>
      <c r="F16" s="24">
        <v>10</v>
      </c>
      <c r="G16" s="24" t="s">
        <v>47</v>
      </c>
      <c r="H16" s="26" t="s">
        <v>48</v>
      </c>
      <c r="I16" s="26" t="s">
        <v>49</v>
      </c>
      <c r="J16" s="27" t="s">
        <v>50</v>
      </c>
      <c r="K16" s="28">
        <v>45681</v>
      </c>
      <c r="L16" s="28">
        <v>45744</v>
      </c>
      <c r="M16" s="28">
        <v>45750</v>
      </c>
      <c r="N16" s="27" t="s">
        <v>51</v>
      </c>
      <c r="O16" s="28">
        <v>45750</v>
      </c>
      <c r="P16" s="28">
        <v>45744</v>
      </c>
      <c r="Q16" s="29">
        <v>61747.75</v>
      </c>
      <c r="R16" s="30">
        <v>51336.88</v>
      </c>
      <c r="S16" s="31"/>
    </row>
    <row r="17" spans="2:19" x14ac:dyDescent="0.25">
      <c r="B17" s="23">
        <v>2025</v>
      </c>
      <c r="C17" s="24" t="s">
        <v>21</v>
      </c>
      <c r="D17" s="24">
        <v>1520001</v>
      </c>
      <c r="E17" s="25" t="s">
        <v>46</v>
      </c>
      <c r="F17" s="24">
        <v>10</v>
      </c>
      <c r="G17" s="24" t="s">
        <v>47</v>
      </c>
      <c r="H17" s="26" t="s">
        <v>52</v>
      </c>
      <c r="I17" s="26" t="s">
        <v>49</v>
      </c>
      <c r="J17" s="27" t="s">
        <v>53</v>
      </c>
      <c r="K17" s="28">
        <v>45681</v>
      </c>
      <c r="L17" s="28">
        <v>45743</v>
      </c>
      <c r="M17" s="28">
        <v>45750</v>
      </c>
      <c r="N17" s="27" t="s">
        <v>54</v>
      </c>
      <c r="O17" s="28">
        <v>45750</v>
      </c>
      <c r="P17" s="28">
        <v>45744</v>
      </c>
      <c r="Q17" s="29">
        <v>3585.16</v>
      </c>
      <c r="R17" s="30">
        <v>3413.07</v>
      </c>
      <c r="S17" s="31"/>
    </row>
    <row r="18" spans="2:19" x14ac:dyDescent="0.25">
      <c r="B18" s="23">
        <v>2025</v>
      </c>
      <c r="C18" s="24" t="s">
        <v>21</v>
      </c>
      <c r="D18" s="24">
        <v>1520001</v>
      </c>
      <c r="E18" s="25" t="s">
        <v>46</v>
      </c>
      <c r="F18" s="24">
        <v>10</v>
      </c>
      <c r="G18" s="24" t="s">
        <v>47</v>
      </c>
      <c r="H18" s="26" t="s">
        <v>52</v>
      </c>
      <c r="I18" s="26" t="s">
        <v>49</v>
      </c>
      <c r="J18" s="27" t="s">
        <v>53</v>
      </c>
      <c r="K18" s="28">
        <v>45681</v>
      </c>
      <c r="L18" s="28">
        <v>45743</v>
      </c>
      <c r="M18" s="28">
        <v>45750</v>
      </c>
      <c r="N18" s="27" t="s">
        <v>55</v>
      </c>
      <c r="O18" s="28">
        <v>45750</v>
      </c>
      <c r="P18" s="28">
        <v>45744</v>
      </c>
      <c r="Q18" s="29">
        <v>4143.82</v>
      </c>
      <c r="R18" s="30">
        <v>4143.82</v>
      </c>
      <c r="S18" s="31"/>
    </row>
    <row r="19" spans="2:19" x14ac:dyDescent="0.25">
      <c r="B19" s="23">
        <v>2025</v>
      </c>
      <c r="C19" s="24" t="s">
        <v>21</v>
      </c>
      <c r="D19" s="24">
        <v>1520001</v>
      </c>
      <c r="E19" s="25" t="s">
        <v>46</v>
      </c>
      <c r="F19" s="24">
        <v>10</v>
      </c>
      <c r="G19" s="24" t="s">
        <v>33</v>
      </c>
      <c r="H19" s="24" t="s">
        <v>56</v>
      </c>
      <c r="I19" s="24" t="s">
        <v>57</v>
      </c>
      <c r="J19" s="27" t="s">
        <v>58</v>
      </c>
      <c r="K19" s="28">
        <v>45681</v>
      </c>
      <c r="L19" s="28">
        <v>45761</v>
      </c>
      <c r="M19" s="28">
        <v>45771</v>
      </c>
      <c r="N19" s="27" t="s">
        <v>59</v>
      </c>
      <c r="O19" s="28">
        <v>45771</v>
      </c>
      <c r="P19" s="28">
        <v>45769</v>
      </c>
      <c r="Q19" s="29">
        <v>22.84</v>
      </c>
      <c r="R19" s="30">
        <v>21.74</v>
      </c>
      <c r="S19" s="31"/>
    </row>
    <row r="20" spans="2:19" x14ac:dyDescent="0.25">
      <c r="B20" s="23">
        <v>2025</v>
      </c>
      <c r="C20" s="24" t="s">
        <v>21</v>
      </c>
      <c r="D20" s="24">
        <v>1520001</v>
      </c>
      <c r="E20" s="25" t="s">
        <v>46</v>
      </c>
      <c r="F20" s="24">
        <v>10</v>
      </c>
      <c r="G20" s="24" t="s">
        <v>33</v>
      </c>
      <c r="H20" s="24" t="s">
        <v>56</v>
      </c>
      <c r="I20" s="24" t="s">
        <v>57</v>
      </c>
      <c r="J20" s="27" t="s">
        <v>58</v>
      </c>
      <c r="K20" s="28">
        <v>45681</v>
      </c>
      <c r="L20" s="28">
        <v>45761</v>
      </c>
      <c r="M20" s="28">
        <v>45771</v>
      </c>
      <c r="N20" s="27" t="s">
        <v>60</v>
      </c>
      <c r="O20" s="28">
        <v>45771</v>
      </c>
      <c r="P20" s="28">
        <v>45769</v>
      </c>
      <c r="Q20" s="29">
        <v>17.920000000000002</v>
      </c>
      <c r="R20" s="30">
        <v>17.059999999999999</v>
      </c>
      <c r="S20" s="31"/>
    </row>
    <row r="21" spans="2:19" x14ac:dyDescent="0.25">
      <c r="B21" s="23">
        <v>2025</v>
      </c>
      <c r="C21" s="24" t="s">
        <v>21</v>
      </c>
      <c r="D21" s="24">
        <v>1520001</v>
      </c>
      <c r="E21" s="25" t="s">
        <v>46</v>
      </c>
      <c r="F21" s="24">
        <v>10</v>
      </c>
      <c r="G21" s="24" t="s">
        <v>61</v>
      </c>
      <c r="H21" s="24" t="s">
        <v>62</v>
      </c>
      <c r="I21" s="24" t="s">
        <v>63</v>
      </c>
      <c r="J21" s="27" t="s">
        <v>64</v>
      </c>
      <c r="K21" s="28">
        <v>45681</v>
      </c>
      <c r="L21" s="28">
        <v>45728</v>
      </c>
      <c r="M21" s="28">
        <f>Tabela8234567810[[#This Row],[Coluna1]]+30</f>
        <v>45758</v>
      </c>
      <c r="N21" s="27" t="s">
        <v>65</v>
      </c>
      <c r="O21" s="28">
        <v>45758</v>
      </c>
      <c r="P21" s="28">
        <v>45742</v>
      </c>
      <c r="Q21" s="29">
        <v>3566.15</v>
      </c>
      <c r="R21" s="30">
        <v>3394.97</v>
      </c>
      <c r="S21" s="31"/>
    </row>
    <row r="22" spans="2:19" x14ac:dyDescent="0.25">
      <c r="B22" s="23">
        <v>2025</v>
      </c>
      <c r="C22" s="24" t="s">
        <v>21</v>
      </c>
      <c r="D22" s="24">
        <v>1520001</v>
      </c>
      <c r="E22" s="25" t="s">
        <v>46</v>
      </c>
      <c r="F22" s="24">
        <v>9</v>
      </c>
      <c r="G22" s="24" t="s">
        <v>61</v>
      </c>
      <c r="H22" s="24" t="s">
        <v>66</v>
      </c>
      <c r="I22" s="24" t="s">
        <v>67</v>
      </c>
      <c r="J22" s="27" t="s">
        <v>68</v>
      </c>
      <c r="K22" s="28">
        <v>45715</v>
      </c>
      <c r="L22" s="28">
        <v>45748</v>
      </c>
      <c r="M22" s="28">
        <f>Tabela8234567810[[#This Row],[Coluna1]]+30</f>
        <v>45778</v>
      </c>
      <c r="N22" s="27" t="s">
        <v>69</v>
      </c>
      <c r="O22" s="28">
        <v>45777</v>
      </c>
      <c r="P22" s="28">
        <v>45756</v>
      </c>
      <c r="Q22" s="29">
        <v>25920</v>
      </c>
      <c r="R22" s="30">
        <v>25920</v>
      </c>
      <c r="S22" s="31" t="s">
        <v>28</v>
      </c>
    </row>
    <row r="23" spans="2:19" x14ac:dyDescent="0.25">
      <c r="B23" s="23">
        <v>2025</v>
      </c>
      <c r="C23" s="24" t="s">
        <v>21</v>
      </c>
      <c r="D23" s="24">
        <v>1520001</v>
      </c>
      <c r="E23" s="25" t="s">
        <v>46</v>
      </c>
      <c r="F23" s="24">
        <v>10</v>
      </c>
      <c r="G23" s="24" t="s">
        <v>61</v>
      </c>
      <c r="H23" s="24" t="s">
        <v>70</v>
      </c>
      <c r="I23" s="24" t="s">
        <v>71</v>
      </c>
      <c r="J23" s="27" t="s">
        <v>72</v>
      </c>
      <c r="K23" s="28">
        <v>45687</v>
      </c>
      <c r="L23" s="28">
        <v>45755</v>
      </c>
      <c r="M23" s="28">
        <v>45758</v>
      </c>
      <c r="N23" s="27" t="s">
        <v>73</v>
      </c>
      <c r="O23" s="28">
        <v>45757</v>
      </c>
      <c r="P23" s="28">
        <v>45755</v>
      </c>
      <c r="Q23" s="29">
        <v>27.73</v>
      </c>
      <c r="R23" s="30">
        <v>27.07</v>
      </c>
      <c r="S23" s="31" t="s">
        <v>28</v>
      </c>
    </row>
    <row r="24" spans="2:19" x14ac:dyDescent="0.25">
      <c r="B24" s="23">
        <v>2025</v>
      </c>
      <c r="C24" s="24" t="s">
        <v>21</v>
      </c>
      <c r="D24" s="24">
        <v>1520001</v>
      </c>
      <c r="E24" s="25" t="s">
        <v>46</v>
      </c>
      <c r="F24" s="24">
        <v>10</v>
      </c>
      <c r="G24" s="24" t="s">
        <v>61</v>
      </c>
      <c r="H24" s="24" t="s">
        <v>70</v>
      </c>
      <c r="I24" s="24" t="s">
        <v>71</v>
      </c>
      <c r="J24" s="27" t="s">
        <v>72</v>
      </c>
      <c r="K24" s="28">
        <v>45687</v>
      </c>
      <c r="L24" s="28">
        <v>45769</v>
      </c>
      <c r="M24" s="28">
        <v>45772</v>
      </c>
      <c r="N24" s="27" t="s">
        <v>74</v>
      </c>
      <c r="O24" s="28">
        <v>45771</v>
      </c>
      <c r="P24" s="28">
        <v>45769</v>
      </c>
      <c r="Q24" s="29">
        <v>30.82</v>
      </c>
      <c r="R24" s="30">
        <v>30.09</v>
      </c>
      <c r="S24" s="31" t="s">
        <v>28</v>
      </c>
    </row>
    <row r="25" spans="2:19" x14ac:dyDescent="0.25">
      <c r="B25" s="23">
        <v>2025</v>
      </c>
      <c r="C25" s="24" t="s">
        <v>21</v>
      </c>
      <c r="D25" s="24">
        <v>1520001</v>
      </c>
      <c r="E25" s="25" t="s">
        <v>32</v>
      </c>
      <c r="F25" s="24">
        <v>10</v>
      </c>
      <c r="G25" s="24" t="s">
        <v>33</v>
      </c>
      <c r="H25" s="24" t="s">
        <v>75</v>
      </c>
      <c r="I25" s="24" t="s">
        <v>76</v>
      </c>
      <c r="J25" s="27" t="s">
        <v>77</v>
      </c>
      <c r="K25" s="28">
        <v>45681</v>
      </c>
      <c r="L25" s="28">
        <v>45762</v>
      </c>
      <c r="M25" s="28">
        <f>Tabela8234567810[[#This Row],[Coluna1]]+10</f>
        <v>45772</v>
      </c>
      <c r="N25" s="27" t="s">
        <v>78</v>
      </c>
      <c r="O25" s="28">
        <v>45772</v>
      </c>
      <c r="P25" s="28">
        <v>45769</v>
      </c>
      <c r="Q25" s="29">
        <v>18907.310000000001</v>
      </c>
      <c r="R25" s="30">
        <v>17527.080000000002</v>
      </c>
      <c r="S25" s="31"/>
    </row>
    <row r="26" spans="2:19" x14ac:dyDescent="0.25">
      <c r="B26" s="23">
        <v>2025</v>
      </c>
      <c r="C26" s="24" t="s">
        <v>21</v>
      </c>
      <c r="D26" s="24">
        <v>1520001</v>
      </c>
      <c r="E26" s="25" t="s">
        <v>79</v>
      </c>
      <c r="F26" s="24">
        <v>10</v>
      </c>
      <c r="G26" s="24" t="s">
        <v>33</v>
      </c>
      <c r="H26" s="24" t="s">
        <v>75</v>
      </c>
      <c r="I26" s="24" t="s">
        <v>76</v>
      </c>
      <c r="J26" s="27" t="s">
        <v>80</v>
      </c>
      <c r="K26" s="28">
        <v>45684</v>
      </c>
      <c r="L26" s="28">
        <v>45751</v>
      </c>
      <c r="M26" s="28">
        <f>Tabela8234567810[[#This Row],[Coluna1]]+10</f>
        <v>45761</v>
      </c>
      <c r="N26" s="27" t="s">
        <v>81</v>
      </c>
      <c r="O26" s="28">
        <v>45755</v>
      </c>
      <c r="P26" s="28">
        <v>45751</v>
      </c>
      <c r="Q26" s="29">
        <v>499.06</v>
      </c>
      <c r="R26" s="30">
        <v>0</v>
      </c>
      <c r="S26" s="28" t="s">
        <v>82</v>
      </c>
    </row>
    <row r="27" spans="2:19" x14ac:dyDescent="0.25">
      <c r="B27" s="23">
        <v>2025</v>
      </c>
      <c r="C27" s="24" t="s">
        <v>21</v>
      </c>
      <c r="D27" s="24">
        <v>1520001</v>
      </c>
      <c r="E27" s="25" t="s">
        <v>79</v>
      </c>
      <c r="F27" s="24">
        <v>10</v>
      </c>
      <c r="G27" s="24" t="s">
        <v>33</v>
      </c>
      <c r="H27" s="24" t="s">
        <v>75</v>
      </c>
      <c r="I27" s="24" t="s">
        <v>76</v>
      </c>
      <c r="J27" s="27" t="s">
        <v>80</v>
      </c>
      <c r="K27" s="28">
        <v>45684</v>
      </c>
      <c r="L27" s="28">
        <v>45771</v>
      </c>
      <c r="M27" s="28">
        <f>Tabela8234567810[[#This Row],[Coluna1]]+10</f>
        <v>45781</v>
      </c>
      <c r="N27" s="27" t="s">
        <v>83</v>
      </c>
      <c r="O27" s="28">
        <v>45775</v>
      </c>
      <c r="P27" s="28">
        <v>45771</v>
      </c>
      <c r="Q27" s="29">
        <v>21698.61</v>
      </c>
      <c r="R27" s="30">
        <v>20114.61</v>
      </c>
      <c r="S27" s="31" t="s">
        <v>28</v>
      </c>
    </row>
    <row r="28" spans="2:19" x14ac:dyDescent="0.25">
      <c r="B28" s="23">
        <v>2025</v>
      </c>
      <c r="C28" s="24" t="s">
        <v>21</v>
      </c>
      <c r="D28" s="24">
        <v>1520001</v>
      </c>
      <c r="E28" s="25" t="s">
        <v>84</v>
      </c>
      <c r="F28" s="24">
        <v>10</v>
      </c>
      <c r="G28" s="24" t="s">
        <v>33</v>
      </c>
      <c r="H28" s="24" t="s">
        <v>75</v>
      </c>
      <c r="I28" s="24" t="s">
        <v>76</v>
      </c>
      <c r="J28" s="27" t="s">
        <v>85</v>
      </c>
      <c r="K28" s="28">
        <v>45681</v>
      </c>
      <c r="L28" s="28">
        <v>45762</v>
      </c>
      <c r="M28" s="28">
        <f>Tabela8234567810[[#This Row],[Coluna1]]+10</f>
        <v>45772</v>
      </c>
      <c r="N28" s="27" t="s">
        <v>86</v>
      </c>
      <c r="O28" s="28">
        <v>45772</v>
      </c>
      <c r="P28" s="28">
        <v>45769</v>
      </c>
      <c r="Q28" s="29">
        <v>1225</v>
      </c>
      <c r="R28" s="30">
        <v>1135.57</v>
      </c>
      <c r="S28" s="31"/>
    </row>
    <row r="29" spans="2:19" x14ac:dyDescent="0.25">
      <c r="B29" s="23">
        <v>2025</v>
      </c>
      <c r="C29" s="24" t="s">
        <v>21</v>
      </c>
      <c r="D29" s="24">
        <v>1520001</v>
      </c>
      <c r="E29" s="25" t="s">
        <v>84</v>
      </c>
      <c r="F29" s="24">
        <v>10</v>
      </c>
      <c r="G29" s="24" t="s">
        <v>33</v>
      </c>
      <c r="H29" s="24" t="s">
        <v>75</v>
      </c>
      <c r="I29" s="24" t="s">
        <v>76</v>
      </c>
      <c r="J29" s="27" t="s">
        <v>87</v>
      </c>
      <c r="K29" s="28">
        <v>45681</v>
      </c>
      <c r="L29" s="28">
        <v>45762</v>
      </c>
      <c r="M29" s="28">
        <f>Tabela8234567810[[#This Row],[Coluna1]]+10</f>
        <v>45772</v>
      </c>
      <c r="N29" s="27" t="s">
        <v>88</v>
      </c>
      <c r="O29" s="28">
        <v>45772</v>
      </c>
      <c r="P29" s="28">
        <v>45769</v>
      </c>
      <c r="Q29" s="29">
        <v>320</v>
      </c>
      <c r="R29" s="30">
        <v>304.64</v>
      </c>
      <c r="S29" s="31"/>
    </row>
    <row r="30" spans="2:19" x14ac:dyDescent="0.25">
      <c r="B30" s="23">
        <v>2025</v>
      </c>
      <c r="C30" s="24" t="s">
        <v>21</v>
      </c>
      <c r="D30" s="24">
        <v>1520001</v>
      </c>
      <c r="E30" s="25" t="s">
        <v>84</v>
      </c>
      <c r="F30" s="24">
        <v>10</v>
      </c>
      <c r="G30" s="24" t="s">
        <v>33</v>
      </c>
      <c r="H30" s="24" t="s">
        <v>75</v>
      </c>
      <c r="I30" s="24" t="s">
        <v>76</v>
      </c>
      <c r="J30" s="27" t="s">
        <v>87</v>
      </c>
      <c r="K30" s="28">
        <v>45681</v>
      </c>
      <c r="L30" s="28">
        <v>45762</v>
      </c>
      <c r="M30" s="28">
        <f>Tabela8234567810[[#This Row],[Coluna1]]+10</f>
        <v>45772</v>
      </c>
      <c r="N30" s="27" t="s">
        <v>89</v>
      </c>
      <c r="O30" s="28">
        <v>45772</v>
      </c>
      <c r="P30" s="28">
        <v>45769</v>
      </c>
      <c r="Q30" s="29">
        <v>3304.07</v>
      </c>
      <c r="R30" s="30">
        <v>3141.01</v>
      </c>
      <c r="S30" s="31"/>
    </row>
    <row r="31" spans="2:19" x14ac:dyDescent="0.25">
      <c r="B31" s="23">
        <v>2025</v>
      </c>
      <c r="C31" s="24" t="s">
        <v>21</v>
      </c>
      <c r="D31" s="24">
        <v>1520001</v>
      </c>
      <c r="E31" s="25" t="s">
        <v>79</v>
      </c>
      <c r="F31" s="24">
        <v>95</v>
      </c>
      <c r="G31" s="24" t="s">
        <v>33</v>
      </c>
      <c r="H31" s="24" t="s">
        <v>90</v>
      </c>
      <c r="I31" s="24" t="s">
        <v>76</v>
      </c>
      <c r="J31" s="27" t="s">
        <v>91</v>
      </c>
      <c r="K31" s="28">
        <v>45625</v>
      </c>
      <c r="L31" s="28">
        <v>45750</v>
      </c>
      <c r="M31" s="28">
        <f>L31+10</f>
        <v>45760</v>
      </c>
      <c r="N31" s="27" t="s">
        <v>92</v>
      </c>
      <c r="O31" s="28">
        <v>45758</v>
      </c>
      <c r="P31" s="28">
        <v>45756</v>
      </c>
      <c r="Q31" s="29">
        <v>10688</v>
      </c>
      <c r="R31" s="30">
        <v>9907.7800000000007</v>
      </c>
      <c r="S31" s="31" t="s">
        <v>28</v>
      </c>
    </row>
    <row r="32" spans="2:19" x14ac:dyDescent="0.25">
      <c r="B32" s="23">
        <v>2025</v>
      </c>
      <c r="C32" s="24" t="s">
        <v>21</v>
      </c>
      <c r="D32" s="24">
        <v>1520001</v>
      </c>
      <c r="E32" s="25" t="s">
        <v>84</v>
      </c>
      <c r="F32" s="24">
        <v>10</v>
      </c>
      <c r="G32" s="24" t="s">
        <v>33</v>
      </c>
      <c r="H32" s="24" t="s">
        <v>75</v>
      </c>
      <c r="I32" s="24" t="s">
        <v>76</v>
      </c>
      <c r="J32" s="27" t="s">
        <v>93</v>
      </c>
      <c r="K32" s="28">
        <v>45701</v>
      </c>
      <c r="L32" s="28">
        <v>45762</v>
      </c>
      <c r="M32" s="28">
        <f>L32+10</f>
        <v>45772</v>
      </c>
      <c r="N32" s="27" t="s">
        <v>94</v>
      </c>
      <c r="O32" s="28">
        <v>45772</v>
      </c>
      <c r="P32" s="28">
        <v>45769</v>
      </c>
      <c r="Q32" s="29">
        <v>8760</v>
      </c>
      <c r="R32" s="30">
        <v>7950.58</v>
      </c>
      <c r="S32" s="31"/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2025-05-09T18:13:25Z</dcterms:created>
  <dcterms:modified xsi:type="dcterms:W3CDTF">2025-05-09T18:13:48Z</dcterms:modified>
</cp:coreProperties>
</file>